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1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5" i="1" l="1"/>
  <c r="G15" i="1"/>
  <c r="F15" i="1"/>
  <c r="T14" i="1"/>
  <c r="S14" i="1"/>
  <c r="R14" i="1"/>
  <c r="Q14" i="1"/>
  <c r="P14" i="1"/>
  <c r="O14" i="1"/>
  <c r="N14" i="1"/>
  <c r="M14" i="1"/>
  <c r="L14" i="1"/>
  <c r="K14" i="1"/>
  <c r="J14" i="1"/>
  <c r="I14" i="1"/>
  <c r="K15" i="1" l="1"/>
  <c r="N15" i="1"/>
  <c r="E14" i="1"/>
  <c r="D14" i="1"/>
  <c r="C14" i="1"/>
  <c r="T15" i="1" l="1"/>
  <c r="S15" i="1"/>
  <c r="R15" i="1"/>
  <c r="Q15" i="1"/>
  <c r="P15" i="1"/>
  <c r="O15" i="1"/>
  <c r="M15" i="1"/>
  <c r="L15" i="1"/>
  <c r="J15" i="1"/>
  <c r="I15" i="1"/>
</calcChain>
</file>

<file path=xl/sharedStrings.xml><?xml version="1.0" encoding="utf-8"?>
<sst xmlns="http://schemas.openxmlformats.org/spreadsheetml/2006/main" count="64" uniqueCount="47">
  <si>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</si>
  <si>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</si>
  <si>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</si>
  <si>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</si>
  <si>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</si>
  <si>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</si>
  <si>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</si>
  <si>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</si>
  <si>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</si>
  <si>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</si>
  <si>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</si>
  <si>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</si>
  <si>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</si>
  <si>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</si>
  <si>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</si>
  <si>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</si>
  <si>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</si>
  <si>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</si>
  <si>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</si>
  <si>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</si>
  <si>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</si>
  <si>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</si>
  <si>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</si>
  <si>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</si>
  <si>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</si>
  <si>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</si>
  <si>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</si>
  <si>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>Порціонування</t>
  </si>
  <si>
    <t xml:space="preserve">Маса страви: </t>
  </si>
  <si>
    <t xml:space="preserve">Рецептура №  358
«Сборник  рецептур блюд (технологических карт) для питания школьников» 
Видання 1990 р.
</t>
  </si>
  <si>
    <t>КЕФІР</t>
  </si>
  <si>
    <t>МП Л</t>
  </si>
  <si>
    <t>Кефір 2,5%</t>
  </si>
  <si>
    <t xml:space="preserve">Кефір розливають у чашки безпосередньо перед видачею. 
Подають в чашці при кімнатній температурі.
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</si>
  <si>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кефір налитий в чашки.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</si>
  <si>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білий.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</si>
  <si>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кисломолочний.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</si>
  <si>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однорідна, сметаноподібна.</t>
    </r>
  </si>
  <si>
    <t>ВИХІД</t>
  </si>
  <si>
    <t xml:space="preserve">                                                                                                                         (підпис)                                 (ім’я, прізвище)</t>
  </si>
  <si>
    <t>Консистенція однорідна, сметано подібна, з порушеним згустком; смак та запах кисломолочний.</t>
  </si>
  <si>
    <t>90 г ± 3 %</t>
  </si>
  <si>
    <t>120г 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</si>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</sst>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9" fontId="0" fillId="0" borderId="1" xfId="0" applyNumberFormat="1" applyFont="1" applyBorder="1"/>
    <xf numFmtId="0" fontId="3" fillId="0" borderId="5" xfId="0" applyFont="1" applyBorder="1" applyAlignment="1">
      <alignment horizontal="left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49" fontId="0" fillId="0" borderId="0" xfId="0" applyNumberFormat="1" applyFont="1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/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7"/>
  <sheetViews>
    <sheetView tabSelected="1" view="pageLayout" zoomScale="70" zoomScaleNormal="100" zoomScalePageLayoutView="70" workbookViewId="0">
      <selection activeCell="B20" sqref="B20"/>
    </sheetView>
  </sheetViews>
  <sheetFormatPr defaultRowHeight="15" x14ac:dyDescent="0.25"/>
  <cols>
    <col min="1" max="1" width="4.5703125" customWidth="1"/>
    <col min="2" max="2" width="11.42578125" customWidth="1"/>
    <col min="3" max="6" width="6" customWidth="1"/>
    <col min="7" max="7" width="5.8554687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6.570312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3.28515625" customWidth="1"/>
    <col min="22" max="22" width="10.5703125" customWidth="1"/>
    <col min="23" max="23" width="11.28515625" customWidth="1"/>
    <col min="24" max="24" width="10.7109375" customWidth="1"/>
  </cols>
  <sheetData>
    <row r="1" spans="1:29" x14ac:dyDescent="0.25">
      <c r="A1" s="2"/>
      <c r="B1" s="46" t="s">
        <v>29</v>
      </c>
      <c r="C1" s="47"/>
      <c r="D1" s="47"/>
      <c r="E1" s="47"/>
      <c r="F1" s="47"/>
      <c r="G1" s="47"/>
      <c r="H1" s="47"/>
      <c r="I1" s="2"/>
      <c r="J1" s="2"/>
      <c r="K1" s="2"/>
      <c r="L1" s="2"/>
      <c r="M1" s="2"/>
      <c r="N1" s="2"/>
      <c r="O1" s="2"/>
      <c r="P1" s="4"/>
      <c r="Q1" s="55" t="s">
        <v>17</v>
      </c>
      <c r="R1" s="55"/>
      <c r="S1" s="55"/>
      <c r="T1" s="55"/>
      <c r="U1" s="55"/>
    </row>
    <row r="2" spans="1:29" x14ac:dyDescent="0.25">
      <c r="A2" s="2"/>
      <c r="B2" s="47"/>
      <c r="C2" s="47"/>
      <c r="D2" s="47"/>
      <c r="E2" s="47"/>
      <c r="F2" s="47"/>
      <c r="G2" s="47"/>
      <c r="H2" s="47"/>
      <c r="I2" s="2"/>
      <c r="J2" s="2"/>
      <c r="K2" s="2"/>
      <c r="L2" s="2"/>
      <c r="M2" s="2"/>
      <c r="N2" s="2"/>
      <c r="O2" s="2"/>
      <c r="P2" s="4"/>
      <c r="Q2" s="55" t="s">
        <v>18</v>
      </c>
      <c r="R2" s="55"/>
      <c r="S2" s="55"/>
      <c r="T2" s="55"/>
      <c r="U2" s="55"/>
    </row>
    <row r="3" spans="1:29" x14ac:dyDescent="0.25">
      <c r="A3" s="2"/>
      <c r="B3" s="47"/>
      <c r="C3" s="47"/>
      <c r="D3" s="47"/>
      <c r="E3" s="47"/>
      <c r="F3" s="47"/>
      <c r="G3" s="47"/>
      <c r="H3" s="47"/>
      <c r="I3" s="2"/>
      <c r="J3" s="2"/>
      <c r="K3" s="2"/>
      <c r="L3" s="2"/>
      <c r="M3" s="2"/>
      <c r="N3" s="2"/>
      <c r="O3" s="2"/>
      <c r="P3" s="4"/>
      <c r="Q3" s="55" t="s">
        <v>19</v>
      </c>
      <c r="R3" s="55"/>
      <c r="S3" s="55"/>
      <c r="T3" s="55"/>
      <c r="U3" s="55"/>
    </row>
    <row r="4" spans="1:29" x14ac:dyDescent="0.25">
      <c r="A4" s="2"/>
      <c r="B4" s="47"/>
      <c r="C4" s="47"/>
      <c r="D4" s="47"/>
      <c r="E4" s="47"/>
      <c r="F4" s="47"/>
      <c r="G4" s="47"/>
      <c r="H4" s="47"/>
      <c r="I4" s="2"/>
      <c r="J4" s="2"/>
      <c r="K4" s="2"/>
      <c r="L4" s="2"/>
      <c r="M4" s="2"/>
      <c r="N4" s="2"/>
      <c r="O4" s="2"/>
      <c r="P4" s="4"/>
      <c r="Q4" s="55" t="s">
        <v>20</v>
      </c>
      <c r="R4" s="55"/>
      <c r="S4" s="55"/>
      <c r="T4" s="55"/>
      <c r="U4" s="55"/>
    </row>
    <row r="5" spans="1:29" x14ac:dyDescent="0.25">
      <c r="A5" s="2"/>
      <c r="B5" s="47"/>
      <c r="C5" s="47"/>
      <c r="D5" s="47"/>
      <c r="E5" s="47"/>
      <c r="F5" s="47"/>
      <c r="G5" s="47"/>
      <c r="H5" s="47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56" t="s">
        <v>16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</row>
    <row r="7" spans="1:29" x14ac:dyDescent="0.25">
      <c r="A7" s="57" t="s">
        <v>30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9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</row>
    <row r="9" spans="1:29" ht="15.75" customHeight="1" x14ac:dyDescent="0.25">
      <c r="A9" s="37" t="s">
        <v>0</v>
      </c>
      <c r="B9" s="36" t="s">
        <v>14</v>
      </c>
      <c r="C9" s="36" t="s">
        <v>1</v>
      </c>
      <c r="D9" s="36"/>
      <c r="E9" s="36"/>
      <c r="F9" s="36"/>
      <c r="G9" s="36"/>
      <c r="H9" s="36"/>
      <c r="I9" s="36" t="s">
        <v>2</v>
      </c>
      <c r="J9" s="36"/>
      <c r="K9" s="36"/>
      <c r="L9" s="36"/>
      <c r="M9" s="36"/>
      <c r="N9" s="36"/>
      <c r="O9" s="36"/>
      <c r="P9" s="36"/>
      <c r="Q9" s="36"/>
      <c r="R9" s="42" t="s">
        <v>13</v>
      </c>
      <c r="S9" s="42"/>
      <c r="T9" s="42"/>
      <c r="U9" s="42" t="s">
        <v>3</v>
      </c>
      <c r="V9" s="48" t="s">
        <v>25</v>
      </c>
      <c r="W9" s="51" t="s">
        <v>26</v>
      </c>
      <c r="X9" s="42" t="s">
        <v>27</v>
      </c>
    </row>
    <row r="10" spans="1:29" ht="15.75" customHeight="1" x14ac:dyDescent="0.25">
      <c r="A10" s="38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42"/>
      <c r="S10" s="42"/>
      <c r="T10" s="42"/>
      <c r="U10" s="42"/>
      <c r="V10" s="49"/>
      <c r="W10" s="51"/>
      <c r="X10" s="42"/>
    </row>
    <row r="11" spans="1:29" ht="23.25" customHeight="1" x14ac:dyDescent="0.25">
      <c r="A11" s="38"/>
      <c r="B11" s="36"/>
      <c r="C11" s="40" t="s">
        <v>8</v>
      </c>
      <c r="D11" s="40"/>
      <c r="E11" s="40"/>
      <c r="F11" s="40" t="s">
        <v>9</v>
      </c>
      <c r="G11" s="40"/>
      <c r="H11" s="40"/>
      <c r="I11" s="40" t="s">
        <v>10</v>
      </c>
      <c r="J11" s="40"/>
      <c r="K11" s="40"/>
      <c r="L11" s="40" t="s">
        <v>11</v>
      </c>
      <c r="M11" s="40"/>
      <c r="N11" s="40"/>
      <c r="O11" s="40" t="s">
        <v>12</v>
      </c>
      <c r="P11" s="40"/>
      <c r="Q11" s="40"/>
      <c r="R11" s="42"/>
      <c r="S11" s="42"/>
      <c r="T11" s="42"/>
      <c r="U11" s="42"/>
      <c r="V11" s="49"/>
      <c r="W11" s="51"/>
      <c r="X11" s="42"/>
    </row>
    <row r="12" spans="1:29" x14ac:dyDescent="0.25">
      <c r="A12" s="38"/>
      <c r="B12" s="36"/>
      <c r="C12" s="43" t="s">
        <v>4</v>
      </c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5"/>
      <c r="U12" s="42"/>
      <c r="V12" s="50"/>
      <c r="W12" s="51"/>
      <c r="X12" s="42"/>
    </row>
    <row r="13" spans="1:29" ht="30.75" customHeight="1" x14ac:dyDescent="0.25">
      <c r="A13" s="39"/>
      <c r="B13" s="36"/>
      <c r="C13" s="11" t="s">
        <v>6</v>
      </c>
      <c r="D13" s="11" t="s">
        <v>7</v>
      </c>
      <c r="E13" s="11" t="s">
        <v>5</v>
      </c>
      <c r="F13" s="11" t="s">
        <v>6</v>
      </c>
      <c r="G13" s="11" t="s">
        <v>7</v>
      </c>
      <c r="H13" s="11" t="s">
        <v>5</v>
      </c>
      <c r="I13" s="11" t="s">
        <v>6</v>
      </c>
      <c r="J13" s="11" t="s">
        <v>7</v>
      </c>
      <c r="K13" s="11" t="s">
        <v>5</v>
      </c>
      <c r="L13" s="11" t="s">
        <v>6</v>
      </c>
      <c r="M13" s="11" t="s">
        <v>7</v>
      </c>
      <c r="N13" s="11" t="s">
        <v>5</v>
      </c>
      <c r="O13" s="11" t="s">
        <v>6</v>
      </c>
      <c r="P13" s="11" t="s">
        <v>7</v>
      </c>
      <c r="Q13" s="11" t="s">
        <v>5</v>
      </c>
      <c r="R13" s="11" t="s">
        <v>6</v>
      </c>
      <c r="S13" s="11" t="s">
        <v>7</v>
      </c>
      <c r="T13" s="11" t="s">
        <v>5</v>
      </c>
      <c r="U13" s="42"/>
      <c r="V13" s="13" t="s">
        <v>15</v>
      </c>
      <c r="W13" s="13" t="s">
        <v>15</v>
      </c>
      <c r="X13" s="24" t="s">
        <v>15</v>
      </c>
      <c r="Z13" s="24" t="s">
        <v>43</v>
      </c>
      <c r="AA13" s="24" t="s">
        <v>44</v>
      </c>
      <c r="AB13" s="24" t="s">
        <v>45</v>
      </c>
      <c r="AC13" s="24" t="s">
        <v>46</v>
      </c>
    </row>
    <row r="14" spans="1:29" ht="60" customHeight="1" x14ac:dyDescent="0.25">
      <c r="A14" s="26" t="s">
        <v>31</v>
      </c>
      <c r="B14" s="17" t="s">
        <v>32</v>
      </c>
      <c r="C14" s="18">
        <f>(100*F14)/(100-X14)</f>
        <v>92.783505154639172</v>
      </c>
      <c r="D14" s="19">
        <f>(100*G14)/(100-X14)</f>
        <v>92.783505154639172</v>
      </c>
      <c r="E14" s="19">
        <f>(100*H14)/(100-X14)</f>
        <v>123.71134020618557</v>
      </c>
      <c r="F14" s="19">
        <v>90</v>
      </c>
      <c r="G14" s="19">
        <v>90</v>
      </c>
      <c r="H14" s="19">
        <v>120</v>
      </c>
      <c r="I14" s="60">
        <f>Z14/100*F14</f>
        <v>2.6999999999999997</v>
      </c>
      <c r="J14" s="60">
        <f>Z14/100*G14</f>
        <v>2.6999999999999997</v>
      </c>
      <c r="K14" s="60">
        <f>Z14/100*H14</f>
        <v>3.5999999999999996</v>
      </c>
      <c r="L14" s="60">
        <f>AA14/100*F14</f>
        <v>2.25</v>
      </c>
      <c r="M14" s="60">
        <f>AA14/100*G14</f>
        <v>2.25</v>
      </c>
      <c r="N14" s="60">
        <f>AA14/100*H14</f>
        <v>3</v>
      </c>
      <c r="O14" s="60">
        <f>AB14/100*F14</f>
        <v>3.1500000000000004</v>
      </c>
      <c r="P14" s="60">
        <f>AB14/100*G14</f>
        <v>3.1500000000000004</v>
      </c>
      <c r="Q14" s="60">
        <f>AB14/100*H14</f>
        <v>4.2</v>
      </c>
      <c r="R14" s="59">
        <f>AC14/100*F14</f>
        <v>53.099999999999994</v>
      </c>
      <c r="S14" s="59">
        <f>AC14/100*G14</f>
        <v>53.099999999999994</v>
      </c>
      <c r="T14" s="59">
        <f>AC14/100*H14</f>
        <v>70.8</v>
      </c>
      <c r="U14" s="33" t="s">
        <v>40</v>
      </c>
      <c r="V14" s="21">
        <v>0</v>
      </c>
      <c r="W14" s="15">
        <v>0</v>
      </c>
      <c r="X14" s="24">
        <v>3</v>
      </c>
      <c r="Z14" s="58">
        <v>3</v>
      </c>
      <c r="AA14" s="58">
        <v>2.5</v>
      </c>
      <c r="AB14" s="58">
        <v>3.5</v>
      </c>
      <c r="AC14" s="59">
        <v>59</v>
      </c>
    </row>
    <row r="15" spans="1:29" x14ac:dyDescent="0.25">
      <c r="A15" s="16"/>
      <c r="B15" s="52" t="s">
        <v>38</v>
      </c>
      <c r="C15" s="53"/>
      <c r="D15" s="53"/>
      <c r="E15" s="54"/>
      <c r="F15" s="20">
        <f>F14*(100-X15)/100</f>
        <v>90</v>
      </c>
      <c r="G15" s="20">
        <f>G14*(100-X15)/100</f>
        <v>90</v>
      </c>
      <c r="H15" s="20">
        <f>H14*(100-X15)/100</f>
        <v>120</v>
      </c>
      <c r="I15" s="25">
        <f t="shared" ref="I15:T15" si="0">SUM(I14:I14)</f>
        <v>2.6999999999999997</v>
      </c>
      <c r="J15" s="25">
        <f t="shared" si="0"/>
        <v>2.6999999999999997</v>
      </c>
      <c r="K15" s="25">
        <f t="shared" si="0"/>
        <v>3.5999999999999996</v>
      </c>
      <c r="L15" s="25">
        <f t="shared" si="0"/>
        <v>2.25</v>
      </c>
      <c r="M15" s="25">
        <f t="shared" si="0"/>
        <v>2.25</v>
      </c>
      <c r="N15" s="25">
        <f t="shared" si="0"/>
        <v>3</v>
      </c>
      <c r="O15" s="25">
        <f t="shared" si="0"/>
        <v>3.1500000000000004</v>
      </c>
      <c r="P15" s="25">
        <f t="shared" si="0"/>
        <v>3.1500000000000004</v>
      </c>
      <c r="Q15" s="25">
        <f t="shared" si="0"/>
        <v>4.2</v>
      </c>
      <c r="R15" s="20">
        <f t="shared" si="0"/>
        <v>53.099999999999994</v>
      </c>
      <c r="S15" s="20">
        <f t="shared" si="0"/>
        <v>53.099999999999994</v>
      </c>
      <c r="T15" s="20">
        <f t="shared" si="0"/>
        <v>70.8</v>
      </c>
      <c r="U15" s="3"/>
      <c r="V15" s="14"/>
      <c r="W15" s="15"/>
      <c r="X15" s="24">
        <v>0</v>
      </c>
      <c r="Z15" s="58"/>
      <c r="AA15" s="58"/>
      <c r="AB15" s="58"/>
      <c r="AC15" s="59"/>
    </row>
    <row r="16" spans="1:29" x14ac:dyDescent="0.25">
      <c r="A16" s="27"/>
      <c r="B16" s="8"/>
      <c r="C16" s="8"/>
      <c r="D16" s="8"/>
      <c r="E16" s="8"/>
      <c r="F16" s="28"/>
      <c r="G16" s="28"/>
      <c r="H16" s="28"/>
      <c r="I16" s="29"/>
      <c r="J16" s="29"/>
      <c r="K16" s="29"/>
      <c r="L16" s="29"/>
      <c r="M16" s="29"/>
      <c r="N16" s="29"/>
      <c r="O16" s="29"/>
      <c r="P16" s="29"/>
      <c r="Q16" s="29"/>
      <c r="R16" s="28"/>
      <c r="S16" s="28"/>
      <c r="T16" s="28"/>
      <c r="U16" s="10"/>
      <c r="V16" s="30"/>
      <c r="W16" s="31"/>
      <c r="X16" s="32"/>
    </row>
    <row r="17" spans="1:21" x14ac:dyDescent="0.25">
      <c r="A17" s="7"/>
      <c r="B17" s="8"/>
      <c r="C17" s="7"/>
      <c r="D17" s="7"/>
      <c r="E17" s="7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10"/>
    </row>
    <row r="18" spans="1:21" x14ac:dyDescent="0.25">
      <c r="A18" s="7"/>
      <c r="B18" s="34" t="s">
        <v>21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spans="1:21" ht="33" customHeight="1" x14ac:dyDescent="0.25">
      <c r="A19" s="7"/>
      <c r="B19" s="41" t="s">
        <v>33</v>
      </c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</row>
    <row r="20" spans="1:21" ht="15" customHeight="1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  <c r="R20" s="6"/>
      <c r="S20" s="6"/>
      <c r="T20" s="6"/>
      <c r="U20" s="6"/>
    </row>
    <row r="21" spans="1:21" x14ac:dyDescent="0.25">
      <c r="A21" s="1"/>
      <c r="B21" s="34" t="s">
        <v>22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</row>
    <row r="22" spans="1:21" x14ac:dyDescent="0.25">
      <c r="A22" s="1"/>
      <c r="B22" s="5" t="s">
        <v>34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  <c r="Q22" s="6"/>
      <c r="R22" s="6"/>
      <c r="S22" s="6"/>
      <c r="T22" s="6"/>
      <c r="U22" s="6"/>
    </row>
    <row r="23" spans="1:21" ht="16.5" customHeight="1" x14ac:dyDescent="0.25">
      <c r="A23" s="1"/>
      <c r="B23" s="5" t="s">
        <v>35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  <c r="R23" s="6"/>
      <c r="S23" s="6"/>
      <c r="T23" s="6"/>
      <c r="U23" s="6"/>
    </row>
    <row r="24" spans="1:21" x14ac:dyDescent="0.25">
      <c r="A24" s="1"/>
      <c r="B24" s="5" t="s">
        <v>36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1" x14ac:dyDescent="0.25">
      <c r="A25" s="1"/>
      <c r="B25" s="5" t="s">
        <v>37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1" x14ac:dyDescent="0.25">
      <c r="A26" s="1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1" x14ac:dyDescent="0.25">
      <c r="A27" s="1"/>
      <c r="B27" s="34" t="s">
        <v>23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</row>
    <row r="28" spans="1:21" x14ac:dyDescent="0.25">
      <c r="A28" s="1"/>
      <c r="B28" s="2" t="s">
        <v>28</v>
      </c>
      <c r="C28" s="5"/>
      <c r="D28" s="5" t="s">
        <v>41</v>
      </c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1" ht="17.25" customHeight="1" x14ac:dyDescent="0.25">
      <c r="A29" s="1"/>
      <c r="B29" s="5"/>
      <c r="C29" s="5"/>
      <c r="D29" s="5" t="s">
        <v>42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1" x14ac:dyDescent="0.25">
      <c r="A30" s="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1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1" x14ac:dyDescent="0.25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35" t="s">
        <v>24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</row>
    <row r="34" spans="1:21" x14ac:dyDescent="0.25">
      <c r="A34" s="1"/>
      <c r="B34" s="5" t="s">
        <v>39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6"/>
      <c r="N34" s="5"/>
      <c r="O34" s="5"/>
      <c r="P34" s="6"/>
      <c r="Q34" s="5"/>
      <c r="R34" s="5"/>
      <c r="S34" s="5"/>
      <c r="T34" s="5"/>
      <c r="U34" s="6"/>
    </row>
    <row r="35" spans="1:21" x14ac:dyDescent="0.25">
      <c r="A35" s="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3"/>
      <c r="Q35" s="23"/>
      <c r="R35" s="23"/>
      <c r="S35" s="23"/>
      <c r="T35" s="23"/>
      <c r="U35" s="23"/>
    </row>
    <row r="36" spans="1:21" ht="15" customHeight="1" x14ac:dyDescent="0.25">
      <c r="A36" s="1"/>
    </row>
    <row r="37" spans="1:21" ht="15" customHeight="1" x14ac:dyDescent="0.25">
      <c r="A37" s="1"/>
    </row>
    <row r="38" spans="1:21" x14ac:dyDescent="0.25">
      <c r="A38" s="1"/>
    </row>
    <row r="39" spans="1:21" ht="15" customHeight="1" x14ac:dyDescent="0.25">
      <c r="A39" s="1"/>
    </row>
    <row r="47" spans="1:21" ht="30" customHeight="1" x14ac:dyDescent="0.25"/>
  </sheetData>
  <mergeCells count="28">
    <mergeCell ref="B1:H5"/>
    <mergeCell ref="X9:X12"/>
    <mergeCell ref="V9:V12"/>
    <mergeCell ref="W9:W12"/>
    <mergeCell ref="B15:E15"/>
    <mergeCell ref="Q1:U1"/>
    <mergeCell ref="Q2:U2"/>
    <mergeCell ref="C11:E11"/>
    <mergeCell ref="F11:H11"/>
    <mergeCell ref="Q3:U3"/>
    <mergeCell ref="Q4:U4"/>
    <mergeCell ref="A6:U6"/>
    <mergeCell ref="A7:U7"/>
    <mergeCell ref="B27:U27"/>
    <mergeCell ref="B33:U33"/>
    <mergeCell ref="B9:B13"/>
    <mergeCell ref="A9:A13"/>
    <mergeCell ref="I11:K11"/>
    <mergeCell ref="L11:N11"/>
    <mergeCell ref="B18:U18"/>
    <mergeCell ref="B19:U19"/>
    <mergeCell ref="B21:U21"/>
    <mergeCell ref="O11:Q11"/>
    <mergeCell ref="C9:H10"/>
    <mergeCell ref="I9:Q10"/>
    <mergeCell ref="R9:T11"/>
    <mergeCell ref="U9:U13"/>
    <mergeCell ref="C12:T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2022-11-05T18:17:11Z</dcterms:modified>
</cp:coreProperties>
</file>